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Avance a diciembre 30 de 2011" sheetId="1" r:id="rId1"/>
  </sheets>
  <definedNames>
    <definedName name="_Toc284835584" localSheetId="0">'Avance a diciembre 30 de 2011'!$D$9</definedName>
  </definedNames>
  <calcPr calcId="125725"/>
</workbook>
</file>

<file path=xl/calcChain.xml><?xml version="1.0" encoding="utf-8"?>
<calcChain xmlns="http://schemas.openxmlformats.org/spreadsheetml/2006/main">
  <c r="AL15" i="1"/>
  <c r="AD15"/>
  <c r="M15"/>
  <c r="AL14"/>
  <c r="AK14"/>
  <c r="AK16" s="1"/>
  <c r="AD14"/>
  <c r="M14"/>
  <c r="AD13"/>
  <c r="M13"/>
  <c r="AL12"/>
  <c r="AD12"/>
  <c r="M12"/>
  <c r="AL10"/>
  <c r="AD10"/>
  <c r="M10"/>
  <c r="AL9"/>
  <c r="AL16" s="1"/>
</calcChain>
</file>

<file path=xl/sharedStrings.xml><?xml version="1.0" encoding="utf-8"?>
<sst xmlns="http://schemas.openxmlformats.org/spreadsheetml/2006/main" count="212" uniqueCount="116">
  <si>
    <t>GOBERNACION DE BOLIVAR</t>
  </si>
  <si>
    <t>PLAN DE ACCION "UNIDOS POR LA PROSPERIDAD DE BOLIVAR" 2011</t>
  </si>
  <si>
    <t>PROGRAMACION PLAN DE ACCION "UNIDOS POR LA PROSPERIDAD DE BOLIVAR" 2011</t>
  </si>
  <si>
    <t xml:space="preserve">DEPENDENCIA: </t>
  </si>
  <si>
    <t>FECHA DE ELABORACION:</t>
  </si>
  <si>
    <t>Indicador Proyecto</t>
  </si>
  <si>
    <t>ACTIVIDADES DEL PROYECTO EN 2011</t>
  </si>
  <si>
    <t>INVERSION TOTAL DEL PROYECTO</t>
  </si>
  <si>
    <t xml:space="preserve">FINANCIACION DEL PROYECTO </t>
  </si>
  <si>
    <t xml:space="preserve">Nombre </t>
  </si>
  <si>
    <t>Valor a  31 de Dic/2010</t>
  </si>
  <si>
    <t>Valor a 31 de Dic/2011</t>
  </si>
  <si>
    <t>Valor a 30 de diciembre de 2011</t>
  </si>
  <si>
    <t>Descripción de la actividad 2011 (estas actividades son comunes a cada meta descrita)</t>
  </si>
  <si>
    <t>Meta de la Actividad del Proyecto de Inversión en 2011</t>
  </si>
  <si>
    <t>Indicador Actividad 2011 del Proyecto de Inversión</t>
  </si>
  <si>
    <t>Indicador Actividad a diciembre 30 de 2011 del Proyecto de Inversión (%)</t>
  </si>
  <si>
    <t>Fecha de Inicio de la Actividad (Programada)</t>
  </si>
  <si>
    <t>Fecha de Terminación de la Actividad (Programada)</t>
  </si>
  <si>
    <t xml:space="preserve">Valor TOTAL del Proyecto </t>
  </si>
  <si>
    <t>Aporte de la Gobernacion de Bolivar (Estampilla Prodesarrollo)</t>
  </si>
  <si>
    <t xml:space="preserve">Valor otros aportes </t>
  </si>
  <si>
    <t>Entidad aportante</t>
  </si>
  <si>
    <t>VIGENCIA 2011</t>
  </si>
  <si>
    <t>RECURSOS OTRAS VIGENCIAS POR EJECUTAR O EN EJECUCION</t>
  </si>
  <si>
    <t>Codigo</t>
  </si>
  <si>
    <t>Eje de Desarrollo PDD</t>
  </si>
  <si>
    <t>Linea de Accion PDD</t>
  </si>
  <si>
    <t>Programa PDD</t>
  </si>
  <si>
    <t>N° Meta</t>
  </si>
  <si>
    <t>Descrpcion Meta PDD</t>
  </si>
  <si>
    <t>Indicador de la Meta (%)</t>
  </si>
  <si>
    <t>Linea Base del Indicador de la Meta (Diciembre 31 de 2010)</t>
  </si>
  <si>
    <t>Valor Esperado del Indicador de la Meta  a Dicimbre 31 de 2011</t>
  </si>
  <si>
    <t>Valor  de la meta a junio 30 de 2011</t>
  </si>
  <si>
    <t>Valor del Indicador de la Meta a Junio 30 de 2011 (%)</t>
  </si>
  <si>
    <t>Tipo de Meta (MI:Meta de incremento, MR: Meta de reduccion, MM: Meta de mantenimiento)</t>
  </si>
  <si>
    <t>Población Objetivo de la Meta del PDD (Afrodescendientes; desplazados; discapacitados; población indigena; juventud, niñez, infancia y adolescencia; tercera edad, otros)</t>
  </si>
  <si>
    <t>Sector</t>
  </si>
  <si>
    <t xml:space="preserve">Proyecto de Inversión </t>
  </si>
  <si>
    <t>Modalidad de Ejecución del proyecto (Directa  o Convenio)</t>
  </si>
  <si>
    <t>Operador y Administrador de los recursos del proyecto (para la modalidad de convenio)</t>
  </si>
  <si>
    <t>Duración del convenio y/o proyecto</t>
  </si>
  <si>
    <t>Fecha de Inicio del convenio y/o proyecto</t>
  </si>
  <si>
    <t>Fecha de terminacion del convenio y/o proyecto</t>
  </si>
  <si>
    <t>Valor 31 de Diciembre de 2007</t>
  </si>
  <si>
    <t>Valor recursos programados de la Gobernacion de Bolivar (Estampilla Prodesarrollo)</t>
  </si>
  <si>
    <t>Valor recursos contratados de la Gobernación de Bolívar a diciembre 30 de 2011 (Estampilla Prodesarrollo)</t>
  </si>
  <si>
    <t>Valor recursos programados a entregar por otros aportantes</t>
  </si>
  <si>
    <t xml:space="preserve">Valor recursos pagados de la Gobernación de Bolivar de vigencias anteriores </t>
  </si>
  <si>
    <t>Año de la vigencia presupuestal</t>
  </si>
  <si>
    <t>Valor recursos pagados de otros aportantes</t>
  </si>
  <si>
    <t>Entidad Aportante</t>
  </si>
  <si>
    <t>PROSPERIDAD SOCIAL CON EQUIDAD Y SOLIDARIDAD</t>
  </si>
  <si>
    <t>2.3</t>
  </si>
  <si>
    <t>AGUA POTABLE Y SANEAMIENTO BÁSICO</t>
  </si>
  <si>
    <t>2.3.1</t>
  </si>
  <si>
    <t>MEJORAMIENTO DE ACUEDUCTOS RURALES</t>
  </si>
  <si>
    <t>3 estudios y diseños para sistemas de acueductos rurales, elaborados.</t>
  </si>
  <si>
    <t>(No. de estudios elaborados/No. de estudos programados) x 100</t>
  </si>
  <si>
    <t>MI</t>
  </si>
  <si>
    <t>Otros, Población rural en general</t>
  </si>
  <si>
    <t>Agua potable y saneamiento básico</t>
  </si>
  <si>
    <t>Elaboración de estudios y diseños para optimización de  acueductos</t>
  </si>
  <si>
    <t>Concursos de merito mínima cuantía</t>
  </si>
  <si>
    <t>NA</t>
  </si>
  <si>
    <t>2 meses</t>
  </si>
  <si>
    <t>Diseño</t>
  </si>
  <si>
    <t>1. Manifestación de la necesidad.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Inscripción en el Banco de Proyectos.                                                 3. Apertura del proceso de contratación.                                       4. Contrato legalizado.</t>
  </si>
  <si>
    <t>100% actividades cumplidas por meta programada</t>
  </si>
  <si>
    <t>(Actividad realizada/Actividad programada) x 100</t>
  </si>
  <si>
    <t>Mayo de 2011</t>
  </si>
  <si>
    <t>Julio de 2011</t>
  </si>
  <si>
    <t>1. $43.981.900,00                                                                                  2. $44.586.900,00                                                                           3.  $44.396.900,00                                                                            4.  $44.881.900,00                                                                          5.           $45.331.900,00</t>
  </si>
  <si>
    <t>5 sistemas de acueductos y/o abastecimientos de agua potable rurales, construidos y/o mejorados y en funcionamiento con sus respectivas interventorías.</t>
  </si>
  <si>
    <t>(No. de acueductos intervenidos/No. de acueductos programados) x 100</t>
  </si>
  <si>
    <t>Sistemas de acueductos rurales construidos, mejorados y/o en funcionamiento con su interventoría</t>
  </si>
  <si>
    <t>Licitación pública</t>
  </si>
  <si>
    <t>8 meses</t>
  </si>
  <si>
    <t>Acueducto intervenido</t>
  </si>
  <si>
    <t>1. $958.525.000,00                                                      2.        $163.812.744,00</t>
  </si>
  <si>
    <t>2.3.2</t>
  </si>
  <si>
    <t>RESIDUOS SÓLIDOS</t>
  </si>
  <si>
    <t>2  eventos de capacitación para concientizar a la comunidad sobre el manejo de residuos sólidos</t>
  </si>
  <si>
    <t>(No. de capacitaciones realizadas/No. de capacitaciones programadas) x 100</t>
  </si>
  <si>
    <t>Contrato de elaboración de material didáctico para las capacitaciones</t>
  </si>
  <si>
    <t>Selección abreviada de menor cuantía</t>
  </si>
  <si>
    <t>3 meses</t>
  </si>
  <si>
    <t>Ag-11</t>
  </si>
  <si>
    <t>Capacitación realizada</t>
  </si>
  <si>
    <t>No se realizaron debido a las inundaciones y los contratos estan suspendidos.</t>
  </si>
  <si>
    <t>1  Ampliación de cobertura para la disposición final de residuos solidos y su interventoría</t>
  </si>
  <si>
    <t>(No. de disposición final de residuos solidos intervenidos/No. de disposición final de residuos solidos programados)x100</t>
  </si>
  <si>
    <t>Ampliación de cobertura para la disposición final de residuos sólidos del relleno parque ecológico "EL VALLE" (San Cristobal) y su interventoría</t>
  </si>
  <si>
    <t>Disposición final de residuos sólidos</t>
  </si>
  <si>
    <t>2.3.3</t>
  </si>
  <si>
    <t>PLAN DE CONTINGENCIA POR DESABASTECIMIENTO DE AGUA POTABLE</t>
  </si>
  <si>
    <r>
      <t xml:space="preserve">3 soluciones temporales de suministro de agua potable a través de carrotanques, realizadas. </t>
    </r>
    <r>
      <rPr>
        <b/>
        <sz val="10"/>
        <color theme="1"/>
        <rFont val="Calibri"/>
        <family val="2"/>
        <scheme val="minor"/>
      </rPr>
      <t>**</t>
    </r>
  </si>
  <si>
    <t>(No. de Municipios a suministrar agua con carrotanque/No. de Municipios programados para suministro) x 100</t>
  </si>
  <si>
    <t>Otros, Población urbana y rural en general</t>
  </si>
  <si>
    <t>Contrato de suministro de agua a través de carrotanques</t>
  </si>
  <si>
    <t>Suministro de agua con carrotanque realizado</t>
  </si>
  <si>
    <t>$100.000.000,00</t>
  </si>
  <si>
    <r>
      <t xml:space="preserve">15 soluciones temporales o de largo plazo para atender crisis o situaciones de emergencia, realizadas. </t>
    </r>
    <r>
      <rPr>
        <b/>
        <sz val="10"/>
        <color theme="1"/>
        <rFont val="Calibri"/>
        <family val="2"/>
        <scheme val="minor"/>
      </rPr>
      <t>**</t>
    </r>
  </si>
  <si>
    <t>(No. de emergencias atendidas/No. de emergencias programadas para atender) x 100</t>
  </si>
  <si>
    <t>Contratación para atender situaciones de emergencia</t>
  </si>
  <si>
    <t>Contratación Directa por urgencia manifiesta</t>
  </si>
  <si>
    <t>4 meses</t>
  </si>
  <si>
    <t>Emergencias atendidas</t>
  </si>
  <si>
    <t>1. $1.044.909.994,00                                                              2.        $541.687.500,00</t>
  </si>
  <si>
    <t>1 población desplazada atendida, en el sector de agua potable y saneamiento básico.</t>
  </si>
  <si>
    <t>(Población desplazada atendida/población desplazada programada para atender) x 100</t>
  </si>
  <si>
    <t>Contrato de atención a una población desplazada</t>
  </si>
  <si>
    <t>Población desplazada atendida</t>
  </si>
  <si>
    <t>$647.999.132,00</t>
  </si>
  <si>
    <t>** Estas metas son estimadas, ya que dependen de las emergencias que se presenten en el departamento de Bolívar.</t>
  </si>
</sst>
</file>

<file path=xl/styles.xml><?xml version="1.0" encoding="utf-8"?>
<styleSheet xmlns="http://schemas.openxmlformats.org/spreadsheetml/2006/main">
  <numFmts count="3">
    <numFmt numFmtId="164" formatCode="&quot;$&quot;#,##0;[Red]\-&quot;$&quot;#,##0"/>
    <numFmt numFmtId="165" formatCode="&quot;$&quot;#,##0.00;[Red]\-&quot;$&quot;#,##0.00"/>
    <numFmt numFmtId="166" formatCode="_-&quot;$&quot;* #,##0.00_-;\-&quot;$&quot;* #,##0.00_-;_-&quot;$&quot;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41">
    <xf numFmtId="0" fontId="0" fillId="0" borderId="0" xfId="0"/>
    <xf numFmtId="0" fontId="0" fillId="0" borderId="7" xfId="0" applyBorder="1"/>
    <xf numFmtId="0" fontId="0" fillId="0" borderId="8" xfId="0" applyBorder="1"/>
    <xf numFmtId="0" fontId="2" fillId="0" borderId="17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4" fillId="0" borderId="20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17" fontId="0" fillId="0" borderId="11" xfId="0" applyNumberFormat="1" applyBorder="1" applyAlignment="1">
      <alignment horizontal="center" vertical="center"/>
    </xf>
    <xf numFmtId="17" fontId="0" fillId="0" borderId="27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166" fontId="0" fillId="0" borderId="11" xfId="1" applyNumberFormat="1" applyFont="1" applyBorder="1" applyAlignment="1">
      <alignment horizontal="right" vertical="center"/>
    </xf>
    <xf numFmtId="166" fontId="0" fillId="0" borderId="10" xfId="1" applyNumberFormat="1" applyFont="1" applyBorder="1" applyAlignment="1">
      <alignment horizontal="right" vertical="center"/>
    </xf>
    <xf numFmtId="165" fontId="2" fillId="3" borderId="11" xfId="1" applyNumberFormat="1" applyFont="1" applyFill="1" applyBorder="1" applyAlignment="1">
      <alignment horizontal="right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17" fontId="0" fillId="0" borderId="29" xfId="0" applyNumberFormat="1" applyBorder="1" applyAlignment="1">
      <alignment horizontal="center" vertical="center"/>
    </xf>
    <xf numFmtId="17" fontId="0" fillId="0" borderId="30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justify" vertical="center" wrapText="1"/>
    </xf>
    <xf numFmtId="166" fontId="0" fillId="0" borderId="29" xfId="1" applyNumberFormat="1" applyFont="1" applyBorder="1" applyAlignment="1">
      <alignment vertical="center"/>
    </xf>
    <xf numFmtId="166" fontId="0" fillId="0" borderId="28" xfId="1" applyNumberFormat="1" applyFont="1" applyBorder="1" applyAlignment="1">
      <alignment vertical="center"/>
    </xf>
    <xf numFmtId="166" fontId="2" fillId="3" borderId="29" xfId="1" applyNumberFormat="1" applyFont="1" applyFill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166" fontId="0" fillId="0" borderId="28" xfId="1" applyFont="1" applyBorder="1" applyAlignment="1">
      <alignment horizontal="right" vertical="center" wrapText="1"/>
    </xf>
    <xf numFmtId="166" fontId="0" fillId="0" borderId="29" xfId="1" applyFont="1" applyBorder="1" applyAlignment="1">
      <alignment vertical="center"/>
    </xf>
    <xf numFmtId="166" fontId="0" fillId="0" borderId="28" xfId="1" applyFont="1" applyBorder="1" applyAlignment="1">
      <alignment vertical="center"/>
    </xf>
    <xf numFmtId="165" fontId="2" fillId="3" borderId="29" xfId="1" applyNumberFormat="1" applyFont="1" applyFill="1" applyBorder="1" applyAlignment="1">
      <alignment vertical="center"/>
    </xf>
    <xf numFmtId="17" fontId="0" fillId="0" borderId="30" xfId="0" applyNumberFormat="1" applyBorder="1" applyAlignment="1">
      <alignment horizontal="center" vertical="center" wrapText="1"/>
    </xf>
    <xf numFmtId="166" fontId="0" fillId="0" borderId="28" xfId="1" applyFont="1" applyBorder="1" applyAlignment="1">
      <alignment horizontal="justify" vertical="center" wrapText="1"/>
    </xf>
    <xf numFmtId="1" fontId="2" fillId="3" borderId="29" xfId="0" applyNumberFormat="1" applyFont="1" applyFill="1" applyBorder="1" applyAlignment="1">
      <alignment horizontal="center" vertical="center"/>
    </xf>
    <xf numFmtId="0" fontId="0" fillId="0" borderId="28" xfId="0" applyBorder="1" applyAlignment="1">
      <alignment horizontal="right" vertical="center" wrapText="1"/>
    </xf>
    <xf numFmtId="166" fontId="0" fillId="0" borderId="34" xfId="1" applyFont="1" applyBorder="1" applyAlignment="1">
      <alignment vertical="center"/>
    </xf>
    <xf numFmtId="166" fontId="0" fillId="0" borderId="33" xfId="1" applyFont="1" applyBorder="1" applyAlignment="1">
      <alignment vertical="center"/>
    </xf>
    <xf numFmtId="166" fontId="2" fillId="3" borderId="29" xfId="1" applyFont="1" applyFill="1" applyBorder="1" applyAlignment="1">
      <alignment horizontal="right" vertical="center"/>
    </xf>
    <xf numFmtId="0" fontId="0" fillId="0" borderId="29" xfId="0" applyBorder="1" applyAlignment="1">
      <alignment horizontal="justify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justify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17" fontId="0" fillId="0" borderId="19" xfId="0" applyNumberFormat="1" applyBorder="1" applyAlignment="1">
      <alignment horizontal="center" vertical="center"/>
    </xf>
    <xf numFmtId="17" fontId="0" fillId="0" borderId="3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right" vertical="center" wrapText="1"/>
    </xf>
    <xf numFmtId="166" fontId="0" fillId="0" borderId="23" xfId="1" applyFont="1" applyBorder="1" applyAlignment="1">
      <alignment vertical="center"/>
    </xf>
    <xf numFmtId="166" fontId="0" fillId="0" borderId="22" xfId="1" applyFont="1" applyBorder="1" applyAlignment="1">
      <alignment vertical="center"/>
    </xf>
    <xf numFmtId="166" fontId="2" fillId="3" borderId="19" xfId="1" applyFont="1" applyFill="1" applyBorder="1" applyAlignment="1">
      <alignment horizontal="right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6" fontId="0" fillId="0" borderId="39" xfId="0" applyNumberFormat="1" applyBorder="1"/>
    <xf numFmtId="164" fontId="0" fillId="0" borderId="3" xfId="0" applyNumberFormat="1" applyBorder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28" xfId="0" applyBorder="1" applyAlignment="1">
      <alignment horizontal="justify" vertical="center" wrapText="1"/>
    </xf>
    <xf numFmtId="0" fontId="0" fillId="0" borderId="18" xfId="0" applyBorder="1" applyAlignment="1">
      <alignment horizontal="justify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 shrinkToFit="1"/>
    </xf>
    <xf numFmtId="3" fontId="4" fillId="2" borderId="22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 shrinkToFit="1"/>
    </xf>
    <xf numFmtId="3" fontId="4" fillId="2" borderId="8" xfId="0" applyNumberFormat="1" applyFont="1" applyFill="1" applyBorder="1" applyAlignment="1">
      <alignment horizontal="center" vertical="center" wrapText="1" shrinkToFit="1"/>
    </xf>
    <xf numFmtId="3" fontId="4" fillId="2" borderId="9" xfId="0" applyNumberFormat="1" applyFont="1" applyFill="1" applyBorder="1" applyAlignment="1">
      <alignment horizontal="center" vertical="center" wrapText="1" shrinkToFi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AR47"/>
  <sheetViews>
    <sheetView tabSelected="1" zoomScale="75" zoomScaleNormal="75" workbookViewId="0">
      <selection activeCell="AD11" sqref="AD11"/>
    </sheetView>
  </sheetViews>
  <sheetFormatPr baseColWidth="10" defaultRowHeight="15"/>
  <cols>
    <col min="1" max="1" width="3.7109375" bestFit="1" customWidth="1"/>
    <col min="2" max="2" width="20.28515625" customWidth="1"/>
    <col min="3" max="3" width="3.7109375" bestFit="1" customWidth="1"/>
    <col min="4" max="4" width="20.5703125" bestFit="1" customWidth="1"/>
    <col min="5" max="5" width="4.85546875" customWidth="1"/>
    <col min="6" max="6" width="25" customWidth="1"/>
    <col min="7" max="7" width="8.5703125" bestFit="1" customWidth="1"/>
    <col min="8" max="8" width="28.85546875" customWidth="1"/>
    <col min="9" max="9" width="17.85546875" customWidth="1"/>
    <col min="10" max="10" width="18.140625" customWidth="1"/>
    <col min="11" max="13" width="17.42578125" customWidth="1"/>
    <col min="14" max="14" width="23.7109375" bestFit="1" customWidth="1"/>
    <col min="15" max="15" width="38.28515625" customWidth="1"/>
    <col min="16" max="16" width="15.7109375" bestFit="1" customWidth="1"/>
    <col min="17" max="17" width="20.42578125" customWidth="1"/>
    <col min="18" max="18" width="16.85546875" customWidth="1"/>
    <col min="19" max="19" width="22" customWidth="1"/>
    <col min="20" max="20" width="17.140625" customWidth="1"/>
    <col min="23" max="23" width="13" customWidth="1"/>
    <col min="25" max="26" width="12.42578125" customWidth="1"/>
    <col min="27" max="27" width="27.28515625" customWidth="1"/>
    <col min="28" max="28" width="16.42578125" customWidth="1"/>
    <col min="29" max="30" width="18.28515625" customWidth="1"/>
    <col min="31" max="31" width="15.28515625" customWidth="1"/>
    <col min="32" max="32" width="16" customWidth="1"/>
    <col min="33" max="33" width="21.140625" customWidth="1"/>
    <col min="34" max="34" width="21.42578125" customWidth="1"/>
    <col min="37" max="38" width="20.140625" customWidth="1"/>
    <col min="39" max="39" width="15.140625" customWidth="1"/>
    <col min="40" max="40" width="12.85546875" customWidth="1"/>
    <col min="41" max="41" width="15.7109375" customWidth="1"/>
    <col min="42" max="42" width="14.5703125" customWidth="1"/>
    <col min="43" max="43" width="14.85546875" customWidth="1"/>
    <col min="44" max="44" width="14.7109375" customWidth="1"/>
  </cols>
  <sheetData>
    <row r="1" spans="1:44">
      <c r="A1" s="138" t="s">
        <v>0</v>
      </c>
      <c r="B1" s="138"/>
      <c r="C1" s="138"/>
      <c r="D1" s="138"/>
      <c r="E1" s="138"/>
      <c r="F1" s="138"/>
      <c r="G1" s="138"/>
    </row>
    <row r="2" spans="1:44">
      <c r="A2" s="139" t="s">
        <v>1</v>
      </c>
      <c r="B2" s="139"/>
      <c r="C2" s="139"/>
      <c r="D2" s="139"/>
      <c r="E2" s="139"/>
      <c r="F2" s="139"/>
      <c r="G2" s="139"/>
    </row>
    <row r="3" spans="1:44">
      <c r="A3" s="140"/>
      <c r="B3" s="140"/>
      <c r="C3" s="140"/>
      <c r="D3" s="140"/>
      <c r="E3" s="140"/>
      <c r="F3" s="140"/>
      <c r="G3" s="140"/>
    </row>
    <row r="4" spans="1:44">
      <c r="A4" s="138" t="s">
        <v>2</v>
      </c>
      <c r="B4" s="138"/>
      <c r="C4" s="138"/>
      <c r="D4" s="138"/>
      <c r="E4" s="138"/>
      <c r="F4" s="138"/>
      <c r="G4" s="138"/>
    </row>
    <row r="5" spans="1:44" ht="15.75" thickBot="1">
      <c r="A5" s="138" t="s">
        <v>3</v>
      </c>
      <c r="B5" s="138"/>
      <c r="C5" s="138"/>
      <c r="D5" s="138"/>
      <c r="E5" s="138"/>
      <c r="F5" s="138"/>
      <c r="G5" s="138"/>
    </row>
    <row r="6" spans="1:44" ht="15.75" thickBot="1">
      <c r="A6" s="138" t="s">
        <v>4</v>
      </c>
      <c r="B6" s="138"/>
      <c r="C6" s="138"/>
      <c r="D6" s="138"/>
      <c r="E6" s="138"/>
      <c r="F6" s="138"/>
      <c r="G6" s="138"/>
      <c r="W6" s="121" t="s">
        <v>5</v>
      </c>
      <c r="X6" s="122"/>
      <c r="Y6" s="122"/>
      <c r="Z6" s="123"/>
      <c r="AA6" s="124" t="s">
        <v>6</v>
      </c>
      <c r="AB6" s="125"/>
      <c r="AC6" s="125"/>
      <c r="AD6" s="125"/>
      <c r="AE6" s="125"/>
      <c r="AF6" s="126"/>
      <c r="AG6" s="127" t="s">
        <v>7</v>
      </c>
      <c r="AH6" s="128"/>
      <c r="AI6" s="128"/>
      <c r="AJ6" s="129"/>
      <c r="AK6" s="127" t="s">
        <v>8</v>
      </c>
      <c r="AL6" s="128"/>
      <c r="AM6" s="128"/>
      <c r="AN6" s="128"/>
      <c r="AO6" s="128"/>
      <c r="AP6" s="128"/>
      <c r="AQ6" s="128"/>
      <c r="AR6" s="129"/>
    </row>
    <row r="7" spans="1:44" ht="15.75" thickBot="1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130" t="s">
        <v>9</v>
      </c>
      <c r="X7" s="101" t="s">
        <v>10</v>
      </c>
      <c r="Y7" s="132" t="s">
        <v>11</v>
      </c>
      <c r="Z7" s="134" t="s">
        <v>12</v>
      </c>
      <c r="AA7" s="136" t="s">
        <v>13</v>
      </c>
      <c r="AB7" s="113" t="s">
        <v>14</v>
      </c>
      <c r="AC7" s="113" t="s">
        <v>15</v>
      </c>
      <c r="AD7" s="115" t="s">
        <v>16</v>
      </c>
      <c r="AE7" s="113" t="s">
        <v>17</v>
      </c>
      <c r="AF7" s="117" t="s">
        <v>18</v>
      </c>
      <c r="AG7" s="119" t="s">
        <v>19</v>
      </c>
      <c r="AH7" s="113" t="s">
        <v>20</v>
      </c>
      <c r="AI7" s="101" t="s">
        <v>21</v>
      </c>
      <c r="AJ7" s="103" t="s">
        <v>22</v>
      </c>
      <c r="AK7" s="105" t="s">
        <v>23</v>
      </c>
      <c r="AL7" s="106"/>
      <c r="AM7" s="106"/>
      <c r="AN7" s="107"/>
      <c r="AO7" s="108" t="s">
        <v>24</v>
      </c>
      <c r="AP7" s="109"/>
      <c r="AQ7" s="109"/>
      <c r="AR7" s="110"/>
    </row>
    <row r="8" spans="1:44" ht="91.5" customHeight="1" thickBot="1">
      <c r="A8" s="3" t="s">
        <v>25</v>
      </c>
      <c r="B8" s="4" t="s">
        <v>26</v>
      </c>
      <c r="C8" s="3" t="s">
        <v>25</v>
      </c>
      <c r="D8" s="4" t="s">
        <v>27</v>
      </c>
      <c r="E8" s="3" t="s">
        <v>25</v>
      </c>
      <c r="F8" s="4" t="s">
        <v>28</v>
      </c>
      <c r="G8" s="4" t="s">
        <v>29</v>
      </c>
      <c r="H8" s="4" t="s">
        <v>30</v>
      </c>
      <c r="I8" s="4" t="s">
        <v>31</v>
      </c>
      <c r="J8" s="4" t="s">
        <v>32</v>
      </c>
      <c r="K8" s="4" t="s">
        <v>33</v>
      </c>
      <c r="L8" s="5" t="s">
        <v>34</v>
      </c>
      <c r="M8" s="5" t="s">
        <v>35</v>
      </c>
      <c r="N8" s="4" t="s">
        <v>36</v>
      </c>
      <c r="O8" s="6" t="s">
        <v>37</v>
      </c>
      <c r="P8" s="6" t="s">
        <v>38</v>
      </c>
      <c r="Q8" s="4" t="s">
        <v>39</v>
      </c>
      <c r="R8" s="4" t="s">
        <v>40</v>
      </c>
      <c r="S8" s="4" t="s">
        <v>41</v>
      </c>
      <c r="T8" s="4" t="s">
        <v>42</v>
      </c>
      <c r="U8" s="4" t="s">
        <v>43</v>
      </c>
      <c r="V8" s="7" t="s">
        <v>44</v>
      </c>
      <c r="W8" s="131"/>
      <c r="X8" s="102" t="s">
        <v>45</v>
      </c>
      <c r="Y8" s="133" t="s">
        <v>45</v>
      </c>
      <c r="Z8" s="135"/>
      <c r="AA8" s="137"/>
      <c r="AB8" s="114"/>
      <c r="AC8" s="114"/>
      <c r="AD8" s="116"/>
      <c r="AE8" s="114"/>
      <c r="AF8" s="118"/>
      <c r="AG8" s="120"/>
      <c r="AH8" s="114"/>
      <c r="AI8" s="102"/>
      <c r="AJ8" s="104"/>
      <c r="AK8" s="8" t="s">
        <v>46</v>
      </c>
      <c r="AL8" s="9" t="s">
        <v>47</v>
      </c>
      <c r="AM8" s="10" t="s">
        <v>48</v>
      </c>
      <c r="AN8" s="11" t="s">
        <v>22</v>
      </c>
      <c r="AO8" s="12" t="s">
        <v>49</v>
      </c>
      <c r="AP8" s="13" t="s">
        <v>50</v>
      </c>
      <c r="AQ8" s="13" t="s">
        <v>51</v>
      </c>
      <c r="AR8" s="14" t="s">
        <v>52</v>
      </c>
    </row>
    <row r="9" spans="1:44" ht="75">
      <c r="A9" s="111">
        <v>2</v>
      </c>
      <c r="B9" s="112" t="s">
        <v>53</v>
      </c>
      <c r="C9" s="112" t="s">
        <v>54</v>
      </c>
      <c r="D9" s="112" t="s">
        <v>55</v>
      </c>
      <c r="E9" s="112" t="s">
        <v>56</v>
      </c>
      <c r="F9" s="112" t="s">
        <v>57</v>
      </c>
      <c r="G9" s="15">
        <v>1</v>
      </c>
      <c r="H9" s="16" t="s">
        <v>58</v>
      </c>
      <c r="I9" s="15" t="s">
        <v>59</v>
      </c>
      <c r="J9" s="17">
        <v>13</v>
      </c>
      <c r="K9" s="18">
        <v>16</v>
      </c>
      <c r="L9" s="19">
        <v>0</v>
      </c>
      <c r="M9" s="19">
        <v>0</v>
      </c>
      <c r="N9" s="18" t="s">
        <v>60</v>
      </c>
      <c r="O9" s="18" t="s">
        <v>61</v>
      </c>
      <c r="P9" s="17" t="s">
        <v>62</v>
      </c>
      <c r="Q9" s="17" t="s">
        <v>63</v>
      </c>
      <c r="R9" s="17" t="s">
        <v>64</v>
      </c>
      <c r="S9" s="18" t="s">
        <v>65</v>
      </c>
      <c r="T9" s="18" t="s">
        <v>66</v>
      </c>
      <c r="U9" s="20">
        <v>40664</v>
      </c>
      <c r="V9" s="21">
        <v>40725</v>
      </c>
      <c r="W9" s="22" t="s">
        <v>67</v>
      </c>
      <c r="X9" s="17">
        <v>13</v>
      </c>
      <c r="Y9" s="23">
        <v>16</v>
      </c>
      <c r="Z9" s="24">
        <v>18</v>
      </c>
      <c r="AA9" s="89" t="s">
        <v>68</v>
      </c>
      <c r="AB9" s="92" t="s">
        <v>69</v>
      </c>
      <c r="AC9" s="92" t="s">
        <v>70</v>
      </c>
      <c r="AD9" s="25">
        <v>100</v>
      </c>
      <c r="AE9" s="95" t="s">
        <v>71</v>
      </c>
      <c r="AF9" s="96" t="s">
        <v>72</v>
      </c>
      <c r="AG9" s="26" t="s">
        <v>73</v>
      </c>
      <c r="AH9" s="27">
        <v>223179500</v>
      </c>
      <c r="AI9" s="18" t="s">
        <v>65</v>
      </c>
      <c r="AJ9" s="23" t="s">
        <v>65</v>
      </c>
      <c r="AK9" s="28">
        <v>223179500</v>
      </c>
      <c r="AL9" s="29">
        <f>43981900+44586900+44396900+44881900+45331900</f>
        <v>223179500</v>
      </c>
      <c r="AM9" s="18" t="s">
        <v>65</v>
      </c>
      <c r="AN9" s="23" t="s">
        <v>65</v>
      </c>
      <c r="AO9" s="22" t="s">
        <v>65</v>
      </c>
      <c r="AP9" s="18" t="s">
        <v>65</v>
      </c>
      <c r="AQ9" s="18" t="s">
        <v>65</v>
      </c>
      <c r="AR9" s="23" t="s">
        <v>65</v>
      </c>
    </row>
    <row r="10" spans="1:44" ht="90">
      <c r="A10" s="85"/>
      <c r="B10" s="87"/>
      <c r="C10" s="87"/>
      <c r="D10" s="87"/>
      <c r="E10" s="87"/>
      <c r="F10" s="87"/>
      <c r="G10" s="30">
        <v>2</v>
      </c>
      <c r="H10" s="31" t="s">
        <v>74</v>
      </c>
      <c r="I10" s="30" t="s">
        <v>75</v>
      </c>
      <c r="J10" s="32">
        <v>5</v>
      </c>
      <c r="K10" s="33">
        <v>10</v>
      </c>
      <c r="L10" s="34">
        <v>12</v>
      </c>
      <c r="M10" s="34">
        <f>(12/5)*100</f>
        <v>240</v>
      </c>
      <c r="N10" s="33" t="s">
        <v>60</v>
      </c>
      <c r="O10" s="33" t="s">
        <v>61</v>
      </c>
      <c r="P10" s="32" t="s">
        <v>62</v>
      </c>
      <c r="Q10" s="32" t="s">
        <v>76</v>
      </c>
      <c r="R10" s="33" t="s">
        <v>77</v>
      </c>
      <c r="S10" s="33" t="s">
        <v>65</v>
      </c>
      <c r="T10" s="33" t="s">
        <v>78</v>
      </c>
      <c r="U10" s="35">
        <v>40664</v>
      </c>
      <c r="V10" s="36">
        <v>40909</v>
      </c>
      <c r="W10" s="37" t="s">
        <v>79</v>
      </c>
      <c r="X10" s="32">
        <v>5</v>
      </c>
      <c r="Y10" s="38">
        <v>10</v>
      </c>
      <c r="Z10" s="39">
        <v>16</v>
      </c>
      <c r="AA10" s="90"/>
      <c r="AB10" s="93"/>
      <c r="AC10" s="93"/>
      <c r="AD10" s="40">
        <f>(4/4)*100</f>
        <v>100</v>
      </c>
      <c r="AE10" s="93"/>
      <c r="AF10" s="97"/>
      <c r="AG10" s="41" t="s">
        <v>80</v>
      </c>
      <c r="AH10" s="42">
        <v>1122337744</v>
      </c>
      <c r="AI10" s="33" t="s">
        <v>65</v>
      </c>
      <c r="AJ10" s="38" t="s">
        <v>65</v>
      </c>
      <c r="AK10" s="43">
        <v>1122337744</v>
      </c>
      <c r="AL10" s="44">
        <f>899234698+606300000+44948870+35657500</f>
        <v>1586141068</v>
      </c>
      <c r="AM10" s="33" t="s">
        <v>65</v>
      </c>
      <c r="AN10" s="38" t="s">
        <v>65</v>
      </c>
      <c r="AO10" s="45" t="s">
        <v>65</v>
      </c>
      <c r="AP10" s="33" t="s">
        <v>65</v>
      </c>
      <c r="AQ10" s="33" t="s">
        <v>65</v>
      </c>
      <c r="AR10" s="38" t="s">
        <v>65</v>
      </c>
    </row>
    <row r="11" spans="1:44" ht="75">
      <c r="A11" s="99">
        <v>2</v>
      </c>
      <c r="B11" s="83" t="s">
        <v>53</v>
      </c>
      <c r="C11" s="83" t="s">
        <v>54</v>
      </c>
      <c r="D11" s="83" t="s">
        <v>55</v>
      </c>
      <c r="E11" s="83" t="s">
        <v>81</v>
      </c>
      <c r="F11" s="83" t="s">
        <v>82</v>
      </c>
      <c r="G11" s="30">
        <v>1</v>
      </c>
      <c r="H11" s="31" t="s">
        <v>83</v>
      </c>
      <c r="I11" s="30" t="s">
        <v>84</v>
      </c>
      <c r="J11" s="32">
        <v>0</v>
      </c>
      <c r="K11" s="33">
        <v>3</v>
      </c>
      <c r="L11" s="34">
        <v>0</v>
      </c>
      <c r="M11" s="34">
        <v>0</v>
      </c>
      <c r="N11" s="33" t="s">
        <v>60</v>
      </c>
      <c r="O11" s="33" t="s">
        <v>61</v>
      </c>
      <c r="P11" s="32" t="s">
        <v>62</v>
      </c>
      <c r="Q11" s="32" t="s">
        <v>85</v>
      </c>
      <c r="R11" s="32" t="s">
        <v>86</v>
      </c>
      <c r="S11" s="32" t="s">
        <v>65</v>
      </c>
      <c r="T11" s="32" t="s">
        <v>87</v>
      </c>
      <c r="U11" s="35">
        <v>40664</v>
      </c>
      <c r="V11" s="46" t="s">
        <v>88</v>
      </c>
      <c r="W11" s="37" t="s">
        <v>89</v>
      </c>
      <c r="X11" s="32">
        <v>0</v>
      </c>
      <c r="Y11" s="38">
        <v>3</v>
      </c>
      <c r="Z11" s="47" t="s">
        <v>90</v>
      </c>
      <c r="AA11" s="90"/>
      <c r="AB11" s="93"/>
      <c r="AC11" s="93"/>
      <c r="AD11" s="40">
        <v>80</v>
      </c>
      <c r="AE11" s="93"/>
      <c r="AF11" s="97"/>
      <c r="AG11" s="48">
        <v>44500000</v>
      </c>
      <c r="AH11" s="49">
        <v>494306130</v>
      </c>
      <c r="AI11" s="33" t="s">
        <v>65</v>
      </c>
      <c r="AJ11" s="38" t="s">
        <v>65</v>
      </c>
      <c r="AK11" s="50">
        <v>44500000</v>
      </c>
      <c r="AL11" s="51">
        <v>36486400</v>
      </c>
      <c r="AM11" s="33" t="s">
        <v>65</v>
      </c>
      <c r="AN11" s="38" t="s">
        <v>65</v>
      </c>
      <c r="AO11" s="45" t="s">
        <v>65</v>
      </c>
      <c r="AP11" s="33" t="s">
        <v>65</v>
      </c>
      <c r="AQ11" s="33" t="s">
        <v>65</v>
      </c>
      <c r="AR11" s="38" t="s">
        <v>65</v>
      </c>
    </row>
    <row r="12" spans="1:44" ht="120">
      <c r="A12" s="100"/>
      <c r="B12" s="84"/>
      <c r="C12" s="84"/>
      <c r="D12" s="84"/>
      <c r="E12" s="84"/>
      <c r="F12" s="84"/>
      <c r="G12" s="30">
        <v>1</v>
      </c>
      <c r="H12" s="31" t="s">
        <v>91</v>
      </c>
      <c r="I12" s="30" t="s">
        <v>92</v>
      </c>
      <c r="J12" s="32">
        <v>0</v>
      </c>
      <c r="K12" s="33">
        <v>1</v>
      </c>
      <c r="L12" s="34">
        <v>1</v>
      </c>
      <c r="M12" s="34">
        <f>(1/1)*100</f>
        <v>100</v>
      </c>
      <c r="N12" s="33" t="s">
        <v>60</v>
      </c>
      <c r="O12" s="33" t="s">
        <v>61</v>
      </c>
      <c r="P12" s="32" t="s">
        <v>62</v>
      </c>
      <c r="Q12" s="32" t="s">
        <v>93</v>
      </c>
      <c r="R12" s="32" t="s">
        <v>86</v>
      </c>
      <c r="S12" s="32" t="s">
        <v>65</v>
      </c>
      <c r="T12" s="32" t="s">
        <v>87</v>
      </c>
      <c r="U12" s="35">
        <v>40664</v>
      </c>
      <c r="V12" s="52">
        <v>40725</v>
      </c>
      <c r="W12" s="37" t="s">
        <v>94</v>
      </c>
      <c r="X12" s="32">
        <v>0</v>
      </c>
      <c r="Y12" s="38">
        <v>1</v>
      </c>
      <c r="Z12" s="39">
        <v>1</v>
      </c>
      <c r="AA12" s="90"/>
      <c r="AB12" s="93"/>
      <c r="AC12" s="93"/>
      <c r="AD12" s="40">
        <f>(1/1)*100</f>
        <v>100</v>
      </c>
      <c r="AE12" s="93"/>
      <c r="AF12" s="97"/>
      <c r="AG12" s="53">
        <v>449806130</v>
      </c>
      <c r="AH12" s="49">
        <v>449806130</v>
      </c>
      <c r="AI12" s="33" t="s">
        <v>65</v>
      </c>
      <c r="AJ12" s="38" t="s">
        <v>65</v>
      </c>
      <c r="AK12" s="50">
        <v>449806130</v>
      </c>
      <c r="AL12" s="51">
        <f>419982780.59+29319920</f>
        <v>449302700.58999997</v>
      </c>
      <c r="AM12" s="33" t="s">
        <v>65</v>
      </c>
      <c r="AN12" s="38" t="s">
        <v>65</v>
      </c>
      <c r="AO12" s="45" t="s">
        <v>65</v>
      </c>
      <c r="AP12" s="33" t="s">
        <v>65</v>
      </c>
      <c r="AQ12" s="33" t="s">
        <v>65</v>
      </c>
      <c r="AR12" s="38" t="s">
        <v>65</v>
      </c>
    </row>
    <row r="13" spans="1:44" ht="76.5">
      <c r="A13" s="85">
        <v>2</v>
      </c>
      <c r="B13" s="87" t="s">
        <v>53</v>
      </c>
      <c r="C13" s="87" t="s">
        <v>54</v>
      </c>
      <c r="D13" s="87" t="s">
        <v>55</v>
      </c>
      <c r="E13" s="87" t="s">
        <v>95</v>
      </c>
      <c r="F13" s="87" t="s">
        <v>96</v>
      </c>
      <c r="G13" s="30">
        <v>1</v>
      </c>
      <c r="H13" s="31" t="s">
        <v>97</v>
      </c>
      <c r="I13" s="30" t="s">
        <v>98</v>
      </c>
      <c r="J13" s="32">
        <v>13</v>
      </c>
      <c r="K13" s="33">
        <v>16</v>
      </c>
      <c r="L13" s="34">
        <v>4</v>
      </c>
      <c r="M13" s="54">
        <f>(4/3)*100</f>
        <v>133.33333333333331</v>
      </c>
      <c r="N13" s="33" t="s">
        <v>60</v>
      </c>
      <c r="O13" s="33" t="s">
        <v>99</v>
      </c>
      <c r="P13" s="32" t="s">
        <v>62</v>
      </c>
      <c r="Q13" s="32" t="s">
        <v>100</v>
      </c>
      <c r="R13" s="32" t="s">
        <v>86</v>
      </c>
      <c r="S13" s="32" t="s">
        <v>65</v>
      </c>
      <c r="T13" s="32" t="s">
        <v>66</v>
      </c>
      <c r="U13" s="35">
        <v>40664</v>
      </c>
      <c r="V13" s="36">
        <v>40725</v>
      </c>
      <c r="W13" s="37" t="s">
        <v>101</v>
      </c>
      <c r="X13" s="32">
        <v>13</v>
      </c>
      <c r="Y13" s="38">
        <v>16</v>
      </c>
      <c r="Z13" s="39">
        <v>17</v>
      </c>
      <c r="AA13" s="90"/>
      <c r="AB13" s="93"/>
      <c r="AC13" s="93"/>
      <c r="AD13" s="40">
        <f>(4/4)*100</f>
        <v>100</v>
      </c>
      <c r="AE13" s="93"/>
      <c r="AF13" s="97"/>
      <c r="AG13" s="55" t="s">
        <v>102</v>
      </c>
      <c r="AH13" s="56">
        <v>100000000</v>
      </c>
      <c r="AI13" s="33" t="s">
        <v>65</v>
      </c>
      <c r="AJ13" s="38" t="s">
        <v>65</v>
      </c>
      <c r="AK13" s="57">
        <v>100000000</v>
      </c>
      <c r="AL13" s="58">
        <v>95264000</v>
      </c>
      <c r="AM13" s="33" t="s">
        <v>65</v>
      </c>
      <c r="AN13" s="38" t="s">
        <v>65</v>
      </c>
      <c r="AO13" s="45" t="s">
        <v>65</v>
      </c>
      <c r="AP13" s="33" t="s">
        <v>65</v>
      </c>
      <c r="AQ13" s="33" t="s">
        <v>65</v>
      </c>
      <c r="AR13" s="38" t="s">
        <v>65</v>
      </c>
    </row>
    <row r="14" spans="1:44" ht="63.75">
      <c r="A14" s="85"/>
      <c r="B14" s="87"/>
      <c r="C14" s="87"/>
      <c r="D14" s="87"/>
      <c r="E14" s="87"/>
      <c r="F14" s="87"/>
      <c r="G14" s="30">
        <v>2</v>
      </c>
      <c r="H14" s="31" t="s">
        <v>103</v>
      </c>
      <c r="I14" s="30" t="s">
        <v>104</v>
      </c>
      <c r="J14" s="32">
        <v>1</v>
      </c>
      <c r="K14" s="33">
        <v>16</v>
      </c>
      <c r="L14" s="34">
        <v>41</v>
      </c>
      <c r="M14" s="54">
        <f>(41/15)*100</f>
        <v>273.33333333333331</v>
      </c>
      <c r="N14" s="33" t="s">
        <v>60</v>
      </c>
      <c r="O14" s="33" t="s">
        <v>61</v>
      </c>
      <c r="P14" s="32" t="s">
        <v>62</v>
      </c>
      <c r="Q14" s="32" t="s">
        <v>105</v>
      </c>
      <c r="R14" s="32" t="s">
        <v>106</v>
      </c>
      <c r="S14" s="32" t="s">
        <v>65</v>
      </c>
      <c r="T14" s="32" t="s">
        <v>107</v>
      </c>
      <c r="U14" s="35">
        <v>40664</v>
      </c>
      <c r="V14" s="36">
        <v>40787</v>
      </c>
      <c r="W14" s="37" t="s">
        <v>108</v>
      </c>
      <c r="X14" s="32">
        <v>1</v>
      </c>
      <c r="Y14" s="38">
        <v>16</v>
      </c>
      <c r="Z14" s="39">
        <v>43</v>
      </c>
      <c r="AA14" s="90"/>
      <c r="AB14" s="93"/>
      <c r="AC14" s="93"/>
      <c r="AD14" s="40">
        <f>(4/4)*100</f>
        <v>100</v>
      </c>
      <c r="AE14" s="93"/>
      <c r="AF14" s="97"/>
      <c r="AG14" s="41" t="s">
        <v>109</v>
      </c>
      <c r="AH14" s="59" t="s">
        <v>109</v>
      </c>
      <c r="AI14" s="33" t="s">
        <v>65</v>
      </c>
      <c r="AJ14" s="38" t="s">
        <v>65</v>
      </c>
      <c r="AK14" s="50">
        <f>1044909994+541687500</f>
        <v>1586597494</v>
      </c>
      <c r="AL14" s="58">
        <f>999999994+44910000+1049916000+52490000+38002131</f>
        <v>2185318125</v>
      </c>
      <c r="AM14" s="33" t="s">
        <v>65</v>
      </c>
      <c r="AN14" s="38" t="s">
        <v>65</v>
      </c>
      <c r="AO14" s="45" t="s">
        <v>65</v>
      </c>
      <c r="AP14" s="33" t="s">
        <v>65</v>
      </c>
      <c r="AQ14" s="33" t="s">
        <v>65</v>
      </c>
      <c r="AR14" s="38" t="s">
        <v>65</v>
      </c>
    </row>
    <row r="15" spans="1:44" ht="77.25" thickBot="1">
      <c r="A15" s="86"/>
      <c r="B15" s="88"/>
      <c r="C15" s="88"/>
      <c r="D15" s="88"/>
      <c r="E15" s="88"/>
      <c r="F15" s="88"/>
      <c r="G15" s="60">
        <v>3</v>
      </c>
      <c r="H15" s="61" t="s">
        <v>110</v>
      </c>
      <c r="I15" s="60" t="s">
        <v>111</v>
      </c>
      <c r="J15" s="62">
        <v>0</v>
      </c>
      <c r="K15" s="63">
        <v>1</v>
      </c>
      <c r="L15" s="64">
        <v>1</v>
      </c>
      <c r="M15" s="64">
        <f>(1/1)*100</f>
        <v>100</v>
      </c>
      <c r="N15" s="63" t="s">
        <v>60</v>
      </c>
      <c r="O15" s="63" t="s">
        <v>61</v>
      </c>
      <c r="P15" s="62" t="s">
        <v>62</v>
      </c>
      <c r="Q15" s="62" t="s">
        <v>112</v>
      </c>
      <c r="R15" s="62" t="s">
        <v>77</v>
      </c>
      <c r="S15" s="62" t="s">
        <v>65</v>
      </c>
      <c r="T15" s="62" t="s">
        <v>78</v>
      </c>
      <c r="U15" s="65">
        <v>40664</v>
      </c>
      <c r="V15" s="66">
        <v>40544</v>
      </c>
      <c r="W15" s="67" t="s">
        <v>113</v>
      </c>
      <c r="X15" s="62">
        <v>0</v>
      </c>
      <c r="Y15" s="68">
        <v>1</v>
      </c>
      <c r="Z15" s="69">
        <v>1</v>
      </c>
      <c r="AA15" s="91"/>
      <c r="AB15" s="94"/>
      <c r="AC15" s="94"/>
      <c r="AD15" s="70">
        <f>(4/4)*100</f>
        <v>100</v>
      </c>
      <c r="AE15" s="94"/>
      <c r="AF15" s="98"/>
      <c r="AG15" s="71" t="s">
        <v>114</v>
      </c>
      <c r="AH15" s="72">
        <v>647999132</v>
      </c>
      <c r="AI15" s="63" t="s">
        <v>65</v>
      </c>
      <c r="AJ15" s="68" t="s">
        <v>65</v>
      </c>
      <c r="AK15" s="73">
        <v>647999132</v>
      </c>
      <c r="AL15" s="74">
        <f>605922579+42052638+136326851.25</f>
        <v>784302068.25</v>
      </c>
      <c r="AM15" s="63" t="s">
        <v>65</v>
      </c>
      <c r="AN15" s="68" t="s">
        <v>65</v>
      </c>
      <c r="AO15" s="75" t="s">
        <v>65</v>
      </c>
      <c r="AP15" s="63" t="s">
        <v>65</v>
      </c>
      <c r="AQ15" s="63" t="s">
        <v>65</v>
      </c>
      <c r="AR15" s="68" t="s">
        <v>65</v>
      </c>
    </row>
    <row r="16" spans="1:44" ht="15.75" thickBot="1">
      <c r="A16" s="76"/>
      <c r="B16" s="82" t="s">
        <v>115</v>
      </c>
      <c r="C16" s="82"/>
      <c r="D16" s="82"/>
      <c r="E16" s="82"/>
      <c r="F16" s="82"/>
      <c r="G16" s="82"/>
      <c r="H16" s="82"/>
      <c r="X16" s="76"/>
      <c r="Y16" s="77"/>
      <c r="Z16" s="77"/>
      <c r="AK16" s="78">
        <f>SUM(AK9:AK15)</f>
        <v>4174420000</v>
      </c>
      <c r="AL16" s="79">
        <f>SUM(AL9:AL15)</f>
        <v>5359993861.8400002</v>
      </c>
    </row>
    <row r="17" spans="1:10" ht="72.75" customHeight="1">
      <c r="A17" s="76"/>
      <c r="B17" s="76"/>
    </row>
    <row r="18" spans="1:10">
      <c r="A18" s="76"/>
      <c r="B18" s="76"/>
    </row>
    <row r="19" spans="1:10">
      <c r="A19" s="76"/>
      <c r="B19" s="76"/>
    </row>
    <row r="20" spans="1:10">
      <c r="A20" s="80"/>
      <c r="B20" s="80"/>
      <c r="C20" s="80"/>
      <c r="D20" s="80"/>
      <c r="E20" s="80"/>
      <c r="F20" s="80"/>
      <c r="G20" s="80"/>
      <c r="H20" s="80"/>
      <c r="I20" s="76"/>
      <c r="J20" s="76"/>
    </row>
    <row r="21" spans="1:10">
      <c r="A21" s="76"/>
      <c r="B21" s="76"/>
      <c r="C21" s="76"/>
      <c r="D21" s="76"/>
      <c r="E21" s="76"/>
      <c r="F21" s="76"/>
      <c r="G21" s="76"/>
      <c r="H21" s="81"/>
      <c r="I21" s="76"/>
      <c r="J21" s="76"/>
    </row>
    <row r="22" spans="1:10">
      <c r="A22" s="76"/>
      <c r="B22" s="76"/>
      <c r="C22" s="76"/>
      <c r="D22" s="76"/>
      <c r="E22" s="76"/>
      <c r="F22" s="76"/>
      <c r="G22" s="76"/>
      <c r="H22" s="81"/>
      <c r="I22" s="76"/>
      <c r="J22" s="76"/>
    </row>
    <row r="23" spans="1:10">
      <c r="A23" s="76"/>
      <c r="B23" s="76"/>
      <c r="C23" s="76"/>
      <c r="D23" s="76"/>
      <c r="E23" s="76"/>
      <c r="F23" s="76"/>
      <c r="G23" s="76"/>
      <c r="H23" s="81"/>
      <c r="I23" s="76"/>
      <c r="J23" s="76"/>
    </row>
    <row r="24" spans="1:10">
      <c r="A24" s="76"/>
      <c r="B24" s="76"/>
      <c r="C24" s="76"/>
      <c r="D24" s="76"/>
      <c r="E24" s="76"/>
      <c r="F24" s="76"/>
      <c r="G24" s="76"/>
      <c r="H24" s="81"/>
      <c r="I24" s="76"/>
      <c r="J24" s="76"/>
    </row>
    <row r="25" spans="1:10">
      <c r="A25" s="76"/>
      <c r="B25" s="76"/>
      <c r="C25" s="76"/>
      <c r="D25" s="76"/>
      <c r="E25" s="76"/>
      <c r="F25" s="76"/>
      <c r="G25" s="76"/>
      <c r="H25" s="81"/>
      <c r="I25" s="76"/>
      <c r="J25" s="76"/>
    </row>
    <row r="26" spans="1:10">
      <c r="A26" s="76"/>
      <c r="B26" s="76"/>
      <c r="C26" s="76"/>
      <c r="D26" s="76"/>
      <c r="E26" s="76"/>
      <c r="F26" s="76"/>
      <c r="G26" s="76"/>
      <c r="H26" s="81"/>
      <c r="I26" s="76"/>
      <c r="J26" s="76"/>
    </row>
    <row r="27" spans="1:10">
      <c r="A27" s="76"/>
      <c r="B27" s="76"/>
      <c r="C27" s="76"/>
      <c r="D27" s="76"/>
      <c r="E27" s="76"/>
      <c r="F27" s="76"/>
      <c r="G27" s="76"/>
      <c r="H27" s="81"/>
      <c r="I27" s="76"/>
      <c r="J27" s="76"/>
    </row>
    <row r="28" spans="1:10">
      <c r="A28" s="76"/>
      <c r="B28" s="76"/>
      <c r="C28" s="76"/>
      <c r="D28" s="76"/>
      <c r="E28" s="76"/>
      <c r="F28" s="76"/>
      <c r="G28" s="76"/>
      <c r="H28" s="76"/>
      <c r="I28" s="76"/>
      <c r="J28" s="76"/>
    </row>
    <row r="29" spans="1:10">
      <c r="A29" s="76"/>
      <c r="B29" s="76"/>
      <c r="C29" s="76"/>
      <c r="D29" s="76"/>
      <c r="E29" s="76"/>
      <c r="F29" s="76"/>
      <c r="G29" s="76"/>
      <c r="H29" s="76"/>
      <c r="I29" s="76"/>
      <c r="J29" s="76"/>
    </row>
    <row r="30" spans="1:10">
      <c r="A30" s="76"/>
      <c r="B30" s="76"/>
      <c r="C30" s="76"/>
      <c r="D30" s="76"/>
      <c r="E30" s="76"/>
      <c r="F30" s="76"/>
      <c r="G30" s="76"/>
      <c r="H30" s="76"/>
      <c r="I30" s="76"/>
      <c r="J30" s="76"/>
    </row>
    <row r="31" spans="1:10">
      <c r="A31" s="76"/>
      <c r="B31" s="76"/>
      <c r="C31" s="76"/>
      <c r="D31" s="76"/>
      <c r="E31" s="76"/>
      <c r="F31" s="76"/>
      <c r="G31" s="76"/>
      <c r="H31" s="76"/>
      <c r="I31" s="76"/>
      <c r="J31" s="76"/>
    </row>
    <row r="32" spans="1:10">
      <c r="A32" s="76"/>
      <c r="B32" s="76"/>
      <c r="C32" s="76"/>
      <c r="D32" s="76"/>
      <c r="E32" s="76"/>
      <c r="F32" s="76"/>
      <c r="G32" s="76"/>
      <c r="H32" s="76"/>
      <c r="I32" s="76"/>
      <c r="J32" s="76"/>
    </row>
    <row r="33" spans="1:10">
      <c r="A33" s="76"/>
      <c r="B33" s="76"/>
      <c r="C33" s="76"/>
      <c r="D33" s="76"/>
      <c r="E33" s="76"/>
      <c r="F33" s="76"/>
      <c r="G33" s="76"/>
      <c r="H33" s="76"/>
      <c r="I33" s="76"/>
      <c r="J33" s="76"/>
    </row>
    <row r="34" spans="1:10">
      <c r="A34" s="76"/>
      <c r="B34" s="76"/>
      <c r="C34" s="76"/>
      <c r="D34" s="76"/>
      <c r="E34" s="76"/>
      <c r="F34" s="76"/>
      <c r="G34" s="76"/>
      <c r="H34" s="76"/>
      <c r="I34" s="76"/>
      <c r="J34" s="76"/>
    </row>
    <row r="35" spans="1:10">
      <c r="A35" s="76"/>
      <c r="B35" s="76"/>
      <c r="C35" s="76"/>
      <c r="D35" s="76"/>
      <c r="E35" s="76"/>
      <c r="F35" s="76"/>
      <c r="G35" s="76"/>
      <c r="H35" s="76"/>
      <c r="I35" s="76"/>
      <c r="J35" s="76"/>
    </row>
    <row r="36" spans="1:10">
      <c r="A36" s="76"/>
      <c r="B36" s="76"/>
      <c r="C36" s="76"/>
      <c r="D36" s="76"/>
      <c r="E36" s="76"/>
      <c r="F36" s="76"/>
      <c r="G36" s="76"/>
      <c r="H36" s="76"/>
      <c r="I36" s="76"/>
      <c r="J36" s="76"/>
    </row>
    <row r="37" spans="1:10">
      <c r="A37" s="76"/>
      <c r="B37" s="76"/>
      <c r="C37" s="76"/>
      <c r="D37" s="76"/>
      <c r="E37" s="76"/>
      <c r="F37" s="76"/>
      <c r="G37" s="76"/>
      <c r="H37" s="76"/>
      <c r="I37" s="76"/>
      <c r="J37" s="76"/>
    </row>
    <row r="38" spans="1:10">
      <c r="A38" s="76"/>
      <c r="B38" s="76"/>
      <c r="C38" s="76"/>
      <c r="D38" s="76"/>
      <c r="E38" s="76"/>
      <c r="F38" s="76"/>
      <c r="G38" s="76"/>
      <c r="H38" s="76"/>
      <c r="I38" s="76"/>
      <c r="J38" s="76"/>
    </row>
    <row r="39" spans="1:10">
      <c r="A39" s="76"/>
      <c r="B39" s="76"/>
      <c r="C39" s="76"/>
      <c r="D39" s="76"/>
      <c r="E39" s="76"/>
      <c r="F39" s="76"/>
      <c r="G39" s="76"/>
      <c r="H39" s="76"/>
      <c r="I39" s="76"/>
      <c r="J39" s="76"/>
    </row>
    <row r="40" spans="1:10">
      <c r="A40" s="76"/>
      <c r="B40" s="76"/>
      <c r="C40" s="76"/>
      <c r="D40" s="76"/>
      <c r="E40" s="76"/>
      <c r="F40" s="76"/>
      <c r="G40" s="76"/>
      <c r="H40" s="76"/>
      <c r="I40" s="76"/>
      <c r="J40" s="76"/>
    </row>
    <row r="41" spans="1:10">
      <c r="A41" s="76"/>
      <c r="B41" s="76"/>
      <c r="C41" s="76"/>
      <c r="D41" s="76"/>
      <c r="E41" s="76"/>
      <c r="F41" s="76"/>
      <c r="G41" s="76"/>
      <c r="H41" s="76"/>
      <c r="I41" s="76"/>
      <c r="J41" s="76"/>
    </row>
    <row r="42" spans="1:10">
      <c r="A42" s="76"/>
      <c r="B42" s="76"/>
      <c r="C42" s="76"/>
      <c r="D42" s="76"/>
      <c r="E42" s="76"/>
      <c r="F42" s="76"/>
      <c r="G42" s="76"/>
      <c r="H42" s="76"/>
      <c r="I42" s="76"/>
      <c r="J42" s="76"/>
    </row>
    <row r="43" spans="1:10">
      <c r="A43" s="76"/>
      <c r="B43" s="76"/>
      <c r="C43" s="76"/>
      <c r="D43" s="76"/>
      <c r="E43" s="76"/>
      <c r="F43" s="76"/>
      <c r="G43" s="76"/>
      <c r="H43" s="76"/>
      <c r="I43" s="76"/>
      <c r="J43" s="76"/>
    </row>
    <row r="44" spans="1:10">
      <c r="A44" s="76"/>
      <c r="B44" s="76"/>
      <c r="C44" s="76"/>
      <c r="D44" s="76"/>
      <c r="E44" s="76"/>
      <c r="F44" s="76"/>
      <c r="G44" s="76"/>
      <c r="H44" s="76"/>
      <c r="I44" s="76"/>
      <c r="J44" s="76"/>
    </row>
    <row r="45" spans="1:10">
      <c r="A45" s="76"/>
      <c r="B45" s="76"/>
      <c r="C45" s="76"/>
      <c r="D45" s="76"/>
      <c r="E45" s="76"/>
      <c r="F45" s="76"/>
      <c r="G45" s="76"/>
      <c r="H45" s="76"/>
      <c r="I45" s="76"/>
      <c r="J45" s="76"/>
    </row>
    <row r="46" spans="1:10">
      <c r="A46" s="76"/>
      <c r="B46" s="76"/>
      <c r="C46" s="76"/>
      <c r="D46" s="76"/>
      <c r="E46" s="76"/>
      <c r="F46" s="76"/>
      <c r="G46" s="76"/>
      <c r="H46" s="76"/>
      <c r="I46" s="76"/>
      <c r="J46" s="76"/>
    </row>
    <row r="47" spans="1:10">
      <c r="A47" s="76"/>
      <c r="B47" s="76"/>
      <c r="C47" s="76"/>
      <c r="D47" s="76"/>
      <c r="E47" s="76"/>
      <c r="F47" s="76"/>
      <c r="G47" s="76"/>
      <c r="H47" s="76"/>
      <c r="I47" s="76"/>
      <c r="J47" s="76"/>
    </row>
  </sheetData>
  <mergeCells count="50">
    <mergeCell ref="A6:G6"/>
    <mergeCell ref="A1:G1"/>
    <mergeCell ref="A2:G2"/>
    <mergeCell ref="A3:G3"/>
    <mergeCell ref="A4:G4"/>
    <mergeCell ref="A5:G5"/>
    <mergeCell ref="W6:Z6"/>
    <mergeCell ref="AA6:AF6"/>
    <mergeCell ref="AG6:AJ6"/>
    <mergeCell ref="AK6:AR6"/>
    <mergeCell ref="W7:W8"/>
    <mergeCell ref="X7:X8"/>
    <mergeCell ref="Y7:Y8"/>
    <mergeCell ref="Z7:Z8"/>
    <mergeCell ref="AA7:AA8"/>
    <mergeCell ref="AB7:AB8"/>
    <mergeCell ref="AI7:AI8"/>
    <mergeCell ref="AJ7:AJ8"/>
    <mergeCell ref="AK7:AN7"/>
    <mergeCell ref="AO7:AR7"/>
    <mergeCell ref="A9:A10"/>
    <mergeCell ref="B9:B10"/>
    <mergeCell ref="C9:C10"/>
    <mergeCell ref="D9:D10"/>
    <mergeCell ref="E9:E10"/>
    <mergeCell ref="F9:F10"/>
    <mergeCell ref="AC7:AC8"/>
    <mergeCell ref="AD7:AD8"/>
    <mergeCell ref="AE7:AE8"/>
    <mergeCell ref="AF7:AF8"/>
    <mergeCell ref="AG7:AG8"/>
    <mergeCell ref="AH7:AH8"/>
    <mergeCell ref="AA9:AA15"/>
    <mergeCell ref="AB9:AB15"/>
    <mergeCell ref="AC9:AC15"/>
    <mergeCell ref="AE9:AE15"/>
    <mergeCell ref="AF9:AF15"/>
    <mergeCell ref="B16:H16"/>
    <mergeCell ref="F11:F12"/>
    <mergeCell ref="A13:A15"/>
    <mergeCell ref="B13:B15"/>
    <mergeCell ref="C13:C15"/>
    <mergeCell ref="D13:D15"/>
    <mergeCell ref="E13:E15"/>
    <mergeCell ref="F13:F15"/>
    <mergeCell ref="A11:A12"/>
    <mergeCell ref="B11:B12"/>
    <mergeCell ref="C11:C12"/>
    <mergeCell ref="D11:D12"/>
    <mergeCell ref="E11:E12"/>
  </mergeCells>
  <printOptions horizontalCentered="1"/>
  <pageMargins left="1.1811023622047245" right="0.70866141732283472" top="0.74803149606299213" bottom="0.74803149606299213" header="0.31496062992125984" footer="0.31496062992125984"/>
  <pageSetup paperSize="5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Avance a diciembre 30 de 2011</vt:lpstr>
      <vt:lpstr>'Avance a diciembre 30 de 2011'!_Toc284835584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malvarez</dc:creator>
  <cp:lastModifiedBy>Mgarcia</cp:lastModifiedBy>
  <dcterms:created xsi:type="dcterms:W3CDTF">2012-03-07T22:33:59Z</dcterms:created>
  <dcterms:modified xsi:type="dcterms:W3CDTF">2012-03-08T16:40:30Z</dcterms:modified>
</cp:coreProperties>
</file>